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6 год\"/>
    </mc:Choice>
  </mc:AlternateContent>
  <bookViews>
    <workbookView xWindow="0" yWindow="0" windowWidth="16380" windowHeight="8190" tabRatio="989" activeTab="4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15" i="7" l="1"/>
  <c r="B21" i="7" s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<sst xmlns="http://schemas.openxmlformats.org/spreadsheetml/2006/main" count="519" uniqueCount="335">
  <si>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</si>
  <si>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</si>
  <si>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</si>
  <si>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</si>
  <si>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</si>
  <si>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</si>
  <si>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</si>
  <si>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</si>
  <si>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</si>
  <si>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</si>
  <si>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</si>
  <si>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</si>
  <si>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</si>
  <si>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</si>
  <si>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</si>
  <si>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</si>
  <si>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</si>
  <si>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</si>
  <si>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</si>
  <si>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</si>
  <si>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</si>
  <si>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</si>
  <si>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</si>
  <si>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</si>
  <si>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</si>
  <si>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</si>
  <si>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</si>
  <si>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</si>
  <si>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</si>
  <si>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</si>
  <si>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</si>
  <si>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</si>
  <si>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</si>
  <si>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</si>
  <si>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</si>
  <si>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</si>
  <si>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</si>
  <si>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</si>
  <si>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</si>
  <si>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</si>
  <si>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</si>
  <si>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</si>
  <si>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</si>
  <si>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</si>
  <si>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</si>
  <si>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</si>
  <si>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</si>
  <si>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</si>
  <si>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</si>
  <si>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</si>
  <si>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</si>
  <si>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</si>
  <si>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</si>
  <si>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</si>
  <si>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</si>
  <si>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</si>
  <si>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</si>
  <si>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</si>
  <si>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</si>
  <si>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</si>
  <si>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</si>
  <si>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</si>
  <si>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</si>
  <si>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</si>
  <si>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</si>
  <si>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</si>
  <si>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</si>
  <si>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</si>
  <si>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</si>
  <si>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</si>
  <si>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</si>
  <si>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</si>
  <si>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</si>
  <si>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</si>
  <si>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</si>
  <si>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</si>
  <si>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</si>
  <si>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</si>
  <si>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</si>
  <si>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</si>
  <si>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</si>
  <si>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</si>
  <si>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</si>
  <si>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</si>
  <si>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</si>
  <si>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</si>
  <si>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</si>
  <si>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</si>
  <si>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</si>
  <si>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</si>
  <si>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</si>
  <si>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</si>
  <si>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</si>
  <si>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</si>
  <si>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</si>
  <si>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</si>
  <si>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</si>
  <si>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</si>
  <si>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</si>
  <si>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</si>
  <si>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</si>
  <si>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</si>
  <si>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</si>
  <si>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</si>
  <si>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</si>
  <si>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</si>
  <si>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</si>
  <si>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</si>
  <si>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</si>
  <si>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</si>
  <si>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</si>
  <si>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</si>
  <si>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</si>
  <si>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</si>
  <si>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</si>
  <si>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</si>
  <si>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</si>
  <si>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</si>
  <si>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</si>
  <si>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</si>
  <si>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</si>
  <si>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</si>
  <si>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</si>
  <si>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</si>
  <si>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</si>
  <si>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</si>
  <si>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</si>
  <si>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</si>
  <si>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</si>
  <si>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</si>
  <si>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</si>
  <si>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</si>
  <si>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</si>
  <si>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</si>
  <si>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</si>
  <si>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</si>
  <si>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</si>
  <si>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</si>
  <si>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</si>
  <si>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</si>
  <si>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</si>
  <si>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</si>
  <si>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</si>
  <si>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</si>
  <si>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</si>
  <si>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</si>
  <si>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</si>
  <si>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</si>
  <si>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</si>
  <si>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</si>
  <si>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</si>
  <si>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</si>
  <si>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</si>
  <si>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</si>
  <si>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</si>
  <si>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</si>
  <si>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</si>
  <si>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</si>
  <si>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</si>
  <si>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</si>
  <si>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</si>
  <si>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</si>
  <si>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</si>
  <si>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</si>
  <si>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</si>
  <si>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</si>
  <si>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</si>
  <si>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</si>
  <si>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</si>
  <si>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</si>
  <si>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</si>
  <si>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</si>
  <si>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</si>
  <si>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</si>
  <si>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</si>
  <si>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</si>
  <si>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</si>
  <si>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</si>
  <si>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</si>
  <si>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</si>
  <si>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</si>
  <si>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</si>
  <si>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</si>
  <si>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</si>
  <si>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</si>
  <si>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</si>
  <si>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</si>
  <si>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</si>
  <si>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</si>
  <si>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</si>
  <si>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</si>
  <si>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</si>
  <si>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</si>
  <si>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</si>
  <si>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</si>
  <si>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</si>
  <si>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</si>
  <si>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</si>
  <si>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</si>
  <si>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</si>
  <si>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</si>
  <si>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</si>
  <si>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</si>
  <si>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</si>
  <si>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</si>
  <si>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</si>
  <si>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</si>
  <si>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</si>
  <si>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</si>
  <si>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</si>
  <si>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</si>
  <si>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</si>
  <si>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</si>
  <si>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</si>
  <si>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</si>
  <si>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</si>
  <si>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</si>
  <si>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</si>
  <si>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</si>
  <si>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</si>
  <si>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</si>
  <si>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</si>
  <si>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</si>
  <si>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</si>
  <si>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</si>
  <si>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</si>
  <si>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</si>
  <si>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</si>
  <si>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</si>
  <si>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</si>
  <si>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</si>
  <si>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</si>
  <si>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</si>
  <si>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</si>
  <si>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</si>
  <si>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</si>
  <si>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</si>
  <si>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</si>
  <si>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</si>
  <si>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</si>
  <si>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</si>
  <si>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</si>
  <si>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</si>
  <si>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</si>
  <si>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</si>
  <si>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</si>
  <si>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</si>
  <si>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</si>
  <si>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</si>
  <si>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</si>
  <si>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</si>
  <si>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</si>
  <si>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</si>
  <si>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</si>
  <si>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</si>
  <si>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</si>
  <si>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</si>
  <si>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</si>
  <si>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</si>
  <si>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</si>
  <si>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</si>
  <si>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</si>
  <si>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</si>
  <si>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</si>
  <si>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</si>
  <si>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</si>
  <si>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</si>
  <si>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</si>
  <si>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</si>
  <si>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</si>
  <si>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</si>
  <si>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</si>
  <si>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</si>
  <si>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</si>
  <si>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</si>
  <si>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</si>
  <si>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</si>
  <si>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</si>
  <si>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</si>
  <si>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</si>
  <si>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</si>
  <si>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</si>
  <si>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</si>
  <si>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</si>
  <si>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</si>
  <si>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</si>
  <si>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</si>
  <si>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</si>
  <si>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</si>
  <si>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</si>
  <si>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</si>
  <si>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</si>
  <si>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</si>
  <si>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</si>
  <si>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</si>
  <si>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</si>
  <si>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</si>
  <si>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</si>
  <si>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</si>
  <si>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</si>
  <si>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</si>
  <si>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</si>
  <si>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</si>
  <si>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</si>
  <si>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</si>
  <si>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</si>
  <si>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</si>
  <si>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</si>
  <si>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</si>
  <si>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</si>
  <si>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</si>
  <si>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</si>
  <si>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</si>
  <si>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</si>
  <si>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</si>
  <si>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</si>
  <si>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</si>
  <si>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</si>
  <si>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</si>
  <si>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</si>
  <si>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</si>
  <si>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</si>
  <si>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</si>
  <si>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</si>
  <si>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</si>
  <si>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</si>
  <si>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</si>
  <si>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M_UES_P257</t>
  </si>
  <si>
    <t>КЛ</t>
  </si>
  <si>
    <t>КЛ-10кВ от о67ф.31-05До РП-4</t>
  </si>
  <si>
    <t>1996</t>
  </si>
  <si>
    <t>3Х120</t>
  </si>
  <si>
    <t>Сметная стоимость проекта в ценах 2021года с НДС, млн. руб.</t>
  </si>
  <si>
    <t>Реконструкция КЛ-10кВ от оп.№67 ф.31-05 до ТП-131</t>
  </si>
  <si>
    <t>Год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</si>
</sst>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10" zoomScale="75" zoomScaleNormal="100" zoomScalePageLayoutView="75" workbookViewId="0">
      <selection activeCell="C20" sqref="C20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4" t="s">
        <v>325</v>
      </c>
      <c r="B5" s="134"/>
      <c r="C5" s="134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5" t="s">
        <v>3</v>
      </c>
      <c r="B7" s="135"/>
      <c r="C7" s="13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6" t="s">
        <v>4</v>
      </c>
      <c r="B9" s="136"/>
      <c r="C9" s="136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2" t="s">
        <v>5</v>
      </c>
      <c r="B10" s="132"/>
      <c r="C10" s="132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327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2" t="s">
        <v>6</v>
      </c>
      <c r="B13" s="132"/>
      <c r="C13" s="132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333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2" t="s">
        <v>7</v>
      </c>
      <c r="B16" s="132"/>
      <c r="C16" s="13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3" t="s">
        <v>8</v>
      </c>
      <c r="B18" s="133"/>
      <c r="C18" s="13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1"/>
      <c r="B24" s="131"/>
      <c r="C24" s="131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1"/>
      <c r="B39" s="131"/>
      <c r="C39" s="131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1"/>
      <c r="B47" s="131"/>
      <c r="C47" s="131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1.268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5:C5"/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7" zoomScale="75" zoomScaleNormal="100" zoomScalePageLayoutView="75" workbookViewId="0">
      <selection activeCell="T25" sqref="T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4" t="s">
        <v>325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5" t="s">
        <v>3</v>
      </c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6" t="s">
        <v>4</v>
      </c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</row>
    <row r="10" spans="1:27" ht="18.75" customHeight="1" x14ac:dyDescent="0.25">
      <c r="E10" s="132" t="s">
        <v>5</v>
      </c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M_UES_P257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2" t="s">
        <v>6</v>
      </c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КЛ-10кВ от оп.№67 ф.31-05 до ТП-131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2" t="s">
        <v>7</v>
      </c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</row>
    <row r="19" spans="1:27" ht="25.5" customHeight="1" x14ac:dyDescent="0.25">
      <c r="A19" s="136" t="s">
        <v>70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</row>
    <row r="20" spans="1:27" s="34" customFormat="1" ht="21" customHeight="1" x14ac:dyDescent="0.25"/>
    <row r="21" spans="1:27" ht="15.75" customHeight="1" x14ac:dyDescent="0.25">
      <c r="A21" s="138" t="s">
        <v>9</v>
      </c>
      <c r="B21" s="138" t="s">
        <v>71</v>
      </c>
      <c r="C21" s="138"/>
      <c r="D21" s="138" t="s">
        <v>72</v>
      </c>
      <c r="E21" s="138"/>
      <c r="F21" s="138" t="s">
        <v>73</v>
      </c>
      <c r="G21" s="138"/>
      <c r="H21" s="138"/>
      <c r="I21" s="138"/>
      <c r="J21" s="138" t="s">
        <v>74</v>
      </c>
      <c r="K21" s="138" t="s">
        <v>75</v>
      </c>
      <c r="L21" s="138"/>
      <c r="M21" s="138" t="s">
        <v>76</v>
      </c>
      <c r="N21" s="138"/>
      <c r="O21" s="138" t="s">
        <v>77</v>
      </c>
      <c r="P21" s="138"/>
      <c r="Q21" s="138" t="s">
        <v>78</v>
      </c>
      <c r="R21" s="138"/>
      <c r="S21" s="138" t="s">
        <v>79</v>
      </c>
      <c r="T21" s="138" t="s">
        <v>80</v>
      </c>
      <c r="U21" s="138" t="s">
        <v>81</v>
      </c>
      <c r="V21" s="138" t="s">
        <v>82</v>
      </c>
      <c r="W21" s="138"/>
      <c r="X21" s="139" t="s">
        <v>83</v>
      </c>
      <c r="Y21" s="139"/>
      <c r="Z21" s="139" t="s">
        <v>84</v>
      </c>
      <c r="AA21" s="139"/>
    </row>
    <row r="22" spans="1:27" ht="216" customHeight="1" x14ac:dyDescent="0.25">
      <c r="A22" s="138"/>
      <c r="B22" s="138"/>
      <c r="C22" s="138"/>
      <c r="D22" s="138"/>
      <c r="E22" s="138"/>
      <c r="F22" s="138" t="s">
        <v>85</v>
      </c>
      <c r="G22" s="138"/>
      <c r="H22" s="138" t="s">
        <v>86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8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30"/>
      <c r="B25" s="138" t="s">
        <v>329</v>
      </c>
      <c r="C25" s="138"/>
      <c r="D25" s="138"/>
      <c r="E25" s="138"/>
      <c r="F25" s="138">
        <v>6</v>
      </c>
      <c r="G25" s="138"/>
      <c r="H25" s="138"/>
      <c r="I25" s="138"/>
      <c r="J25" s="39" t="s">
        <v>330</v>
      </c>
      <c r="K25" s="130"/>
      <c r="L25" s="129"/>
      <c r="M25" s="40" t="s">
        <v>331</v>
      </c>
      <c r="N25" s="40" t="s">
        <v>331</v>
      </c>
      <c r="O25" s="130" t="s">
        <v>328</v>
      </c>
      <c r="P25" s="129" t="s">
        <v>328</v>
      </c>
      <c r="Q25" s="129">
        <v>0.57999999999999996</v>
      </c>
      <c r="R25" s="41">
        <v>0.57999999999999996</v>
      </c>
      <c r="S25" s="130">
        <v>2026</v>
      </c>
      <c r="T25" s="130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E13:Y13"/>
    <mergeCell ref="E16:Y16"/>
    <mergeCell ref="E18:Y18"/>
    <mergeCell ref="A19:AA19"/>
    <mergeCell ref="A5:AA5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8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4" t="s">
        <v>325</v>
      </c>
      <c r="B5" s="134"/>
      <c r="C5" s="134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5" t="s">
        <v>3</v>
      </c>
      <c r="B7" s="135"/>
      <c r="C7" s="13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5"/>
      <c r="B8" s="135"/>
      <c r="C8" s="135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6" t="s">
        <v>4</v>
      </c>
      <c r="B9" s="136"/>
      <c r="C9" s="136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2" t="s">
        <v>5</v>
      </c>
      <c r="B10" s="132"/>
      <c r="C10" s="132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5"/>
      <c r="B11" s="135"/>
      <c r="C11" s="135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M_UES_P257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2" t="s">
        <v>6</v>
      </c>
      <c r="B13" s="132"/>
      <c r="C13" s="132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КЛ-10кВ от оп.№67 ф.31-05 до ТП-131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2" t="s">
        <v>7</v>
      </c>
      <c r="B16" s="132"/>
      <c r="C16" s="13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3" t="s">
        <v>93</v>
      </c>
      <c r="B18" s="133"/>
      <c r="C18" s="13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2026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3" zoomScale="75" zoomScaleNormal="100" zoomScalePageLayoutView="75" workbookViewId="0">
      <selection activeCell="H15" sqref="H15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4" t="s">
        <v>325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5" t="s">
        <v>3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 ht="18.75" x14ac:dyDescent="0.25">
      <c r="A9" s="136" t="s">
        <v>4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</row>
    <row r="10" spans="1:44" ht="15.75" x14ac:dyDescent="0.25">
      <c r="A10" s="132" t="s">
        <v>5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</row>
    <row r="11" spans="1:44" ht="18.7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M_UES_P257</v>
      </c>
      <c r="J12" s="124"/>
      <c r="K12" s="124"/>
      <c r="L12" s="124"/>
    </row>
    <row r="13" spans="1:44" ht="15.75" x14ac:dyDescent="0.25">
      <c r="A13" s="132" t="s">
        <v>6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КЛ-10кВ от оп.№67 ф.31-05 до ТП-131</v>
      </c>
      <c r="J15" s="122"/>
      <c r="K15" s="122"/>
      <c r="L15" s="122"/>
    </row>
    <row r="16" spans="1:44" ht="15.75" x14ac:dyDescent="0.25">
      <c r="A16" s="132" t="s">
        <v>7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8" t="s">
        <v>107</v>
      </c>
      <c r="B21" s="138" t="s">
        <v>108</v>
      </c>
      <c r="C21" s="137" t="s">
        <v>109</v>
      </c>
      <c r="D21" s="137"/>
      <c r="E21" s="137"/>
      <c r="F21" s="137"/>
      <c r="G21" s="137"/>
      <c r="H21" s="137"/>
      <c r="I21" s="138" t="s">
        <v>110</v>
      </c>
      <c r="J21" s="138" t="s">
        <v>111</v>
      </c>
      <c r="K21" s="138" t="s">
        <v>112</v>
      </c>
      <c r="L21" s="138" t="s">
        <v>113</v>
      </c>
    </row>
    <row r="22" spans="1:12" ht="58.5" customHeight="1" x14ac:dyDescent="0.25">
      <c r="A22" s="138"/>
      <c r="B22" s="138"/>
      <c r="C22" s="142" t="s">
        <v>114</v>
      </c>
      <c r="D22" s="142"/>
      <c r="E22" s="49"/>
      <c r="F22" s="50"/>
      <c r="G22" s="142" t="s">
        <v>115</v>
      </c>
      <c r="H22" s="142"/>
      <c r="I22" s="138"/>
      <c r="J22" s="138"/>
      <c r="K22" s="138"/>
      <c r="L22" s="138"/>
    </row>
    <row r="23" spans="1:12" ht="47.25" x14ac:dyDescent="0.25">
      <c r="A23" s="138"/>
      <c r="B23" s="138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8"/>
      <c r="J23" s="138"/>
      <c r="K23" s="138"/>
      <c r="L23" s="138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2026</v>
      </c>
      <c r="D25" s="151">
        <v>2026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2026</v>
      </c>
      <c r="D38" s="151">
        <v>2026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2024</v>
      </c>
      <c r="D41" s="151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1">
        <v>2026</v>
      </c>
      <c r="D48" s="151">
        <v>2026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1">
        <v>2026</v>
      </c>
      <c r="D49" s="151">
        <v>2026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1:L11"/>
    <mergeCell ref="A13:L13"/>
    <mergeCell ref="A14:L14"/>
    <mergeCell ref="A5:L5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tabSelected="1" view="pageBreakPreview" topLeftCell="A24" zoomScale="75" zoomScaleNormal="70" zoomScalePageLayoutView="75" workbookViewId="0">
      <selection activeCell="H25" sqref="H25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4" t="s">
        <v>325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5" t="s">
        <v>3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6" t="s">
        <v>4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</row>
    <row r="9" spans="1:21" ht="18.75" customHeight="1" x14ac:dyDescent="0.25">
      <c r="A9" s="132" t="s">
        <v>5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M_UES_P257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2" t="s">
        <v>6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КЛ-10кВ от оп.№67 ф.31-05 до ТП-131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2" t="s">
        <v>7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</row>
    <row r="16" spans="1:21" ht="15.7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5" t="s">
        <v>174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8" t="s">
        <v>175</v>
      </c>
      <c r="B20" s="138" t="s">
        <v>176</v>
      </c>
      <c r="C20" s="138" t="s">
        <v>177</v>
      </c>
      <c r="D20" s="138"/>
      <c r="E20" s="137" t="s">
        <v>178</v>
      </c>
      <c r="F20" s="137"/>
      <c r="G20" s="138" t="s">
        <v>179</v>
      </c>
      <c r="H20" s="143" t="s">
        <v>334</v>
      </c>
      <c r="I20" s="143"/>
      <c r="J20" s="143"/>
      <c r="K20" s="143"/>
      <c r="L20" s="143" t="s">
        <v>180</v>
      </c>
      <c r="M20" s="143"/>
      <c r="N20" s="143"/>
      <c r="O20" s="143"/>
      <c r="P20" s="143" t="s">
        <v>181</v>
      </c>
      <c r="Q20" s="143"/>
      <c r="R20" s="143"/>
      <c r="S20" s="143"/>
      <c r="T20" s="139" t="s">
        <v>182</v>
      </c>
      <c r="U20" s="139"/>
      <c r="V20" s="6"/>
      <c r="W20" s="6"/>
      <c r="X20" s="6"/>
    </row>
    <row r="21" spans="1:24" ht="99.75" customHeight="1" x14ac:dyDescent="0.25">
      <c r="A21" s="138"/>
      <c r="B21" s="138"/>
      <c r="C21" s="138"/>
      <c r="D21" s="138"/>
      <c r="E21" s="137"/>
      <c r="F21" s="137"/>
      <c r="G21" s="138"/>
      <c r="H21" s="138" t="s">
        <v>114</v>
      </c>
      <c r="I21" s="138"/>
      <c r="J21" s="138" t="s">
        <v>183</v>
      </c>
      <c r="K21" s="138"/>
      <c r="L21" s="138" t="s">
        <v>114</v>
      </c>
      <c r="M21" s="138"/>
      <c r="N21" s="138" t="s">
        <v>183</v>
      </c>
      <c r="O21" s="138"/>
      <c r="P21" s="138" t="s">
        <v>114</v>
      </c>
      <c r="Q21" s="138"/>
      <c r="R21" s="138" t="s">
        <v>183</v>
      </c>
      <c r="S21" s="138"/>
      <c r="T21" s="139"/>
      <c r="U21" s="139"/>
    </row>
    <row r="22" spans="1:24" ht="89.25" customHeight="1" x14ac:dyDescent="0.25">
      <c r="A22" s="138"/>
      <c r="B22" s="138"/>
      <c r="C22" s="70" t="s">
        <v>114</v>
      </c>
      <c r="D22" s="70" t="s">
        <v>184</v>
      </c>
      <c r="E22" s="71" t="s">
        <v>185</v>
      </c>
      <c r="F22" s="71" t="s">
        <v>186</v>
      </c>
      <c r="G22" s="138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1.37</v>
      </c>
      <c r="D24" s="73"/>
      <c r="E24" s="73"/>
      <c r="F24" s="73"/>
      <c r="G24" s="73"/>
      <c r="H24" s="35">
        <v>1.37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29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29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29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29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29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29">
        <f t="shared" si="0"/>
        <v>1.1419999999999999</v>
      </c>
      <c r="D30" s="44"/>
      <c r="E30" s="35"/>
      <c r="F30" s="35"/>
      <c r="G30" s="44"/>
      <c r="H30" s="77">
        <v>1.1419999999999999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29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29">
        <f t="shared" si="0"/>
        <v>0.18</v>
      </c>
      <c r="D32" s="44"/>
      <c r="E32" s="44"/>
      <c r="F32" s="35"/>
      <c r="G32" s="44"/>
      <c r="H32" s="77">
        <v>0.18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29">
        <f t="shared" si="0"/>
        <v>0.82099999999999995</v>
      </c>
      <c r="D33" s="44"/>
      <c r="E33" s="44"/>
      <c r="F33" s="35"/>
      <c r="G33" s="44"/>
      <c r="H33" s="77">
        <v>0.82099999999999995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29">
        <f t="shared" si="0"/>
        <v>0.14099999999999999</v>
      </c>
      <c r="D34" s="44"/>
      <c r="E34" s="44"/>
      <c r="F34" s="35"/>
      <c r="G34" s="35"/>
      <c r="H34" s="77">
        <v>0.14099999999999999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A12:U12"/>
    <mergeCell ref="A15:U15"/>
    <mergeCell ref="A16:U16"/>
    <mergeCell ref="A18:U18"/>
    <mergeCell ref="A4:U4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4" t="s">
        <v>325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</row>
    <row r="7" spans="1:14" ht="18.75" x14ac:dyDescent="0.25">
      <c r="A7" s="135" t="s">
        <v>3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</row>
    <row r="8" spans="1:14" ht="18.7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</row>
    <row r="9" spans="1:14" ht="18.75" x14ac:dyDescent="0.25">
      <c r="A9" s="136" t="s">
        <v>4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</row>
    <row r="10" spans="1:14" ht="15.75" x14ac:dyDescent="0.25">
      <c r="A10" s="132" t="s">
        <v>5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</row>
    <row r="11" spans="1:14" ht="18.7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M_UES_P257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2" t="s">
        <v>6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КЛ-10кВ от оп.№67 ф.31-05 до ТП-131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2" t="s">
        <v>7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11:N11"/>
    <mergeCell ref="A13:N13"/>
    <mergeCell ref="A14:N14"/>
    <mergeCell ref="A5:N5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7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8" t="s">
        <v>325</v>
      </c>
      <c r="B5" s="148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5" t="s">
        <v>3</v>
      </c>
      <c r="B7" s="135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6" t="s">
        <v>4</v>
      </c>
      <c r="B9" s="136"/>
      <c r="C9" s="9"/>
      <c r="D9" s="9"/>
      <c r="E9" s="9"/>
      <c r="F9" s="9"/>
      <c r="G9" s="9"/>
      <c r="H9" s="9"/>
    </row>
    <row r="10" spans="1:8" ht="15.75" x14ac:dyDescent="0.25">
      <c r="A10" s="132" t="s">
        <v>5</v>
      </c>
      <c r="B10" s="132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M_UES_P257</v>
      </c>
      <c r="C12" s="9"/>
      <c r="D12" s="9"/>
      <c r="E12" s="9"/>
      <c r="F12" s="9"/>
      <c r="G12" s="9"/>
      <c r="H12" s="9"/>
    </row>
    <row r="13" spans="1:8" ht="15.75" x14ac:dyDescent="0.25">
      <c r="A13" s="132" t="s">
        <v>6</v>
      </c>
      <c r="B13" s="132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КЛ-10кВ от оп.№67 ф.31-05 до ТП-131</v>
      </c>
      <c r="C15" s="122"/>
      <c r="D15" s="9"/>
      <c r="E15" s="9"/>
      <c r="F15" s="9"/>
      <c r="G15" s="9"/>
      <c r="H15" s="9"/>
    </row>
    <row r="16" spans="1:8" ht="15.75" x14ac:dyDescent="0.25">
      <c r="A16" s="132" t="s">
        <v>7</v>
      </c>
      <c r="B16" s="132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КЛ-10кВ от оп.№67 ф.31-05 до ТП-131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2026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332</v>
      </c>
      <c r="B27" s="107">
        <f>'1. паспорт местоположение'!C48</f>
        <v>1.268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2021-07-30T10:19:12Z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